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Ayuyeah/"/>
    </mc:Choice>
  </mc:AlternateContent>
  <xr:revisionPtr revIDLastSave="44" documentId="8_{04D2E744-A84A-4EAF-8B5A-49D5251D68C4}" xr6:coauthVersionLast="47" xr6:coauthVersionMax="47" xr10:uidLastSave="{00C47201-26CF-4F5C-B427-5586FCD8F3D3}"/>
  <bookViews>
    <workbookView xWindow="-15" yWindow="-15" windowWidth="19590" windowHeight="11550" activeTab="1" xr2:uid="{C88F58DB-01A2-42C4-9CE4-479FD3824CBB}"/>
  </bookViews>
  <sheets>
    <sheet name="VENCIDOS" sheetId="2" r:id="rId1"/>
    <sheet name="DESCONOCIDO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F9" i="2"/>
  <c r="F8" i="2"/>
  <c r="F7" i="2"/>
  <c r="F6" i="2"/>
  <c r="F5" i="2"/>
  <c r="F4" i="2"/>
  <c r="F3" i="2"/>
  <c r="F2" i="2"/>
  <c r="F10" i="2" s="1"/>
  <c r="I18" i="1"/>
  <c r="H18" i="1"/>
  <c r="F18" i="1"/>
  <c r="L18" i="1" s="1"/>
  <c r="I17" i="1"/>
  <c r="H17" i="1"/>
  <c r="F17" i="1"/>
  <c r="G17" i="1" s="1"/>
  <c r="I16" i="1"/>
  <c r="J16" i="1" s="1"/>
  <c r="H16" i="1"/>
  <c r="F16" i="1"/>
  <c r="L16" i="1" s="1"/>
  <c r="I15" i="1"/>
  <c r="H15" i="1"/>
  <c r="F15" i="1"/>
  <c r="G15" i="1" s="1"/>
  <c r="I14" i="1"/>
  <c r="J14" i="1" s="1"/>
  <c r="H14" i="1"/>
  <c r="F14" i="1"/>
  <c r="L14" i="1" s="1"/>
  <c r="I13" i="1"/>
  <c r="H13" i="1"/>
  <c r="F13" i="1"/>
  <c r="G13" i="1" s="1"/>
  <c r="I12" i="1"/>
  <c r="J12" i="1" s="1"/>
  <c r="H12" i="1"/>
  <c r="F12" i="1"/>
  <c r="G12" i="1" s="1"/>
  <c r="I11" i="1"/>
  <c r="H11" i="1"/>
  <c r="F11" i="1"/>
  <c r="G11" i="1" s="1"/>
  <c r="I10" i="1"/>
  <c r="H10" i="1"/>
  <c r="F10" i="1"/>
  <c r="G10" i="1" s="1"/>
  <c r="L9" i="1"/>
  <c r="I9" i="1"/>
  <c r="J9" i="1" s="1"/>
  <c r="H9" i="1"/>
  <c r="F9" i="1"/>
  <c r="G9" i="1" s="1"/>
  <c r="I8" i="1"/>
  <c r="H8" i="1"/>
  <c r="F8" i="1"/>
  <c r="G8" i="1" s="1"/>
  <c r="I7" i="1"/>
  <c r="H7" i="1"/>
  <c r="F7" i="1"/>
  <c r="G7" i="1" s="1"/>
  <c r="I6" i="1"/>
  <c r="H6" i="1"/>
  <c r="F6" i="1"/>
  <c r="G6" i="1" s="1"/>
  <c r="L5" i="1"/>
  <c r="I5" i="1"/>
  <c r="H5" i="1"/>
  <c r="F5" i="1"/>
  <c r="G5" i="1" s="1"/>
  <c r="I4" i="1"/>
  <c r="J4" i="1" s="1"/>
  <c r="H4" i="1"/>
  <c r="F4" i="1"/>
  <c r="L4" i="1" s="1"/>
  <c r="I3" i="1"/>
  <c r="H3" i="1"/>
  <c r="F3" i="1"/>
  <c r="G3" i="1" s="1"/>
  <c r="I2" i="1"/>
  <c r="J2" i="1" s="1"/>
  <c r="F2" i="1"/>
  <c r="L2" i="1" s="1"/>
  <c r="J6" i="1" l="1"/>
  <c r="L13" i="1"/>
  <c r="J13" i="1"/>
  <c r="L3" i="1"/>
  <c r="J10" i="1"/>
  <c r="J17" i="1"/>
  <c r="J3" i="1"/>
  <c r="J7" i="1"/>
  <c r="L17" i="1"/>
  <c r="J19" i="1"/>
  <c r="J11" i="1"/>
  <c r="L11" i="1"/>
  <c r="J18" i="1"/>
  <c r="L7" i="1"/>
  <c r="J8" i="1"/>
  <c r="J15" i="1"/>
  <c r="J5" i="1"/>
  <c r="L15" i="1"/>
  <c r="G18" i="1"/>
  <c r="G4" i="1"/>
  <c r="G16" i="1"/>
  <c r="G14" i="1"/>
  <c r="G2" i="1"/>
  <c r="L6" i="1"/>
  <c r="L19" i="1" s="1"/>
  <c r="L8" i="1"/>
  <c r="L10" i="1"/>
  <c r="L12" i="1"/>
  <c r="J20" i="1" l="1"/>
</calcChain>
</file>

<file path=xl/sharedStrings.xml><?xml version="1.0" encoding="utf-8"?>
<sst xmlns="http://schemas.openxmlformats.org/spreadsheetml/2006/main" count="53" uniqueCount="45">
  <si>
    <t>INGREDIENTE</t>
  </si>
  <si>
    <t>CANTIDAD EN BODEGA(Kg)</t>
  </si>
  <si>
    <t>CANTIDAD EN SISTEMA(SIN CONTAR VENCIDOS)(Kg)</t>
  </si>
  <si>
    <t>PRECIO</t>
  </si>
  <si>
    <t>CANTIDAD EN SISTEMA(CONTANDO VENCIDOS) (Kg)</t>
  </si>
  <si>
    <t>Precio por Kg</t>
  </si>
  <si>
    <t>Precio por gramo</t>
  </si>
  <si>
    <t>MERMA DESCONOCIDA (Kg)</t>
  </si>
  <si>
    <t>MERMA DESCONOCIDA ($)</t>
  </si>
  <si>
    <t>CANTIDAD EN SISTEMA(CONTANDO VENCIDOS) ($)</t>
  </si>
  <si>
    <t>31140821510000 COCONUT LEMONADE FLAVOURING</t>
  </si>
  <si>
    <t>31820001180000 ORANGE MANDARIN FLAVOURING</t>
  </si>
  <si>
    <t>31820010430000 KALAMANSI FLAVOURING</t>
  </si>
  <si>
    <t>31825013810000 STRAWBERRY FLAVOURING</t>
  </si>
  <si>
    <t>35000038250000 EM NEUTRAL</t>
  </si>
  <si>
    <t>35000058290000 STRAWBERRY BANANA COMPOUND</t>
  </si>
  <si>
    <t>35000191040010 COMP PINEAPPLE-ORANGE</t>
  </si>
  <si>
    <t>AZÚCAR</t>
  </si>
  <si>
    <t>BENZOATO DE SODIO</t>
  </si>
  <si>
    <t>COLOR AMARILLO TARTRAZINA</t>
  </si>
  <si>
    <t>E-0432 EMULSION DE PONCHE</t>
  </si>
  <si>
    <t>FAPL722 NAT COCONUT FL WONF</t>
  </si>
  <si>
    <t>FAPZ820 PINEAPPLE FLAVOR WONF</t>
  </si>
  <si>
    <t>FAPZ823 NAT ORANGE FL WONF</t>
  </si>
  <si>
    <t>SORBATO DE POTASIO</t>
  </si>
  <si>
    <t>VITAL SWEET 1055</t>
  </si>
  <si>
    <t>VITAL VEB 0260</t>
  </si>
  <si>
    <t>TOTAL Merma Desconocida</t>
  </si>
  <si>
    <t>MERMA(LO QUE HAY EN SISTEMA MENOS BODEGA</t>
  </si>
  <si>
    <t>PRODUCTO</t>
  </si>
  <si>
    <t>CANTIDAD</t>
  </si>
  <si>
    <t>UNIDAD DE MEDIDA</t>
  </si>
  <si>
    <t>VENCIMIENTO</t>
  </si>
  <si>
    <t>Precio en sistema($/gr)</t>
  </si>
  <si>
    <t>Valor</t>
  </si>
  <si>
    <t>GRANGE MANDARINE</t>
  </si>
  <si>
    <t>Gramos</t>
  </si>
  <si>
    <t>KALAMANSI</t>
  </si>
  <si>
    <t>ORANGE FL WONG</t>
  </si>
  <si>
    <t>PINEAPPLE</t>
  </si>
  <si>
    <t>EM NEUTRAL</t>
  </si>
  <si>
    <t>PONCHE CITRICO</t>
  </si>
  <si>
    <t>EMULSION FRUTAL NARANJA PREMIUM</t>
  </si>
  <si>
    <t>TOTAL merma conocida</t>
  </si>
  <si>
    <t>VENCIDOS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</si>
</sst>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2"/>
    </font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ABAB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" xfId="3" applyNumberFormat="1" applyFont="1" applyBorder="1"/>
    <xf numFmtId="164" fontId="0" fillId="0" borderId="1" xfId="0" applyNumberFormat="1" applyBorder="1"/>
    <xf numFmtId="164" fontId="0" fillId="0" borderId="0" xfId="0" applyNumberFormat="1"/>
    <xf numFmtId="0" fontId="4" fillId="0" borderId="1" xfId="0" applyFont="1" applyBorder="1" applyAlignment="1">
      <alignment vertical="center" wrapText="1"/>
    </xf>
    <xf numFmtId="164" fontId="0" fillId="2" borderId="1" xfId="0" applyNumberFormat="1" applyFill="1" applyBorder="1"/>
    <xf numFmtId="10" fontId="0" fillId="0" borderId="1" xfId="2" applyNumberFormat="1" applyFont="1" applyBorder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4" fontId="4" fillId="3" borderId="1" xfId="0" applyNumberFormat="1" applyFont="1" applyFill="1" applyBorder="1"/>
    <xf numFmtId="44" fontId="4" fillId="0" borderId="1" xfId="3" applyFont="1" applyBorder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4" xfId="0" applyFont="1" applyBorder="1"/>
    <xf numFmtId="44" fontId="4" fillId="2" borderId="5" xfId="3" applyFont="1" applyFill="1" applyBorder="1"/>
    <xf numFmtId="44" fontId="0" fillId="0" borderId="1" xfId="1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">
    <cellStyle name="Moneda" xfId="1" builtinId="4"/>
    <cellStyle name="Moneda 2" xfId="3" xr:uid="{C61B3491-595D-4DEA-BDFF-456319392217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C0A6F-A840-44A4-9013-7C40304BF5F1}">
  <dimension ref="A1:F10"/>
  <sheetViews>
    <sheetView workbookViewId="0">
      <selection activeCell="F13" sqref="F13"/>
    </sheetView>
  </sheetViews>
  <sheetFormatPr baseColWidth="10" defaultRowHeight="15" x14ac:dyDescent="0.25"/>
  <cols>
    <col min="1" max="1" width="35.85546875" bestFit="1" customWidth="1"/>
    <col min="3" max="3" width="18.85546875" bestFit="1" customWidth="1"/>
    <col min="4" max="4" width="13.7109375" bestFit="1" customWidth="1"/>
    <col min="5" max="5" width="22.42578125" customWidth="1"/>
    <col min="6" max="6" width="14.85546875" bestFit="1" customWidth="1"/>
    <col min="7" max="7" width="15.5703125" bestFit="1" customWidth="1"/>
  </cols>
  <sheetData>
    <row r="1" spans="1:6" x14ac:dyDescent="0.25">
      <c r="A1" s="18" t="s">
        <v>29</v>
      </c>
      <c r="B1" s="18" t="s">
        <v>30</v>
      </c>
      <c r="C1" s="18" t="s">
        <v>31</v>
      </c>
      <c r="D1" s="18" t="s">
        <v>32</v>
      </c>
      <c r="E1" s="18" t="s">
        <v>33</v>
      </c>
      <c r="F1" s="18" t="s">
        <v>34</v>
      </c>
    </row>
    <row r="2" spans="1:6" x14ac:dyDescent="0.25">
      <c r="A2" s="19" t="s">
        <v>35</v>
      </c>
      <c r="B2" s="19">
        <v>77048</v>
      </c>
      <c r="C2" s="19" t="s">
        <v>36</v>
      </c>
      <c r="D2" s="20">
        <v>45647</v>
      </c>
      <c r="E2" s="9">
        <v>122.03139487179489</v>
      </c>
      <c r="F2" s="21">
        <f t="shared" ref="F2:F9" si="0">+E2*B2</f>
        <v>9402274.9120820519</v>
      </c>
    </row>
    <row r="3" spans="1:6" x14ac:dyDescent="0.25">
      <c r="A3" s="19" t="s">
        <v>37</v>
      </c>
      <c r="B3" s="19">
        <v>34848</v>
      </c>
      <c r="C3" s="19" t="s">
        <v>36</v>
      </c>
      <c r="D3" s="20">
        <v>45653</v>
      </c>
      <c r="E3" s="9">
        <v>269.75537021531102</v>
      </c>
      <c r="F3" s="21">
        <f t="shared" si="0"/>
        <v>9400435.141263159</v>
      </c>
    </row>
    <row r="4" spans="1:6" x14ac:dyDescent="0.25">
      <c r="A4" s="19" t="s">
        <v>38</v>
      </c>
      <c r="B4" s="19">
        <v>5500</v>
      </c>
      <c r="C4" s="19" t="s">
        <v>36</v>
      </c>
      <c r="D4" s="20">
        <v>45518</v>
      </c>
      <c r="E4" s="9">
        <v>154.56747692307692</v>
      </c>
      <c r="F4" s="21">
        <f t="shared" si="0"/>
        <v>850121.12307692308</v>
      </c>
    </row>
    <row r="5" spans="1:6" x14ac:dyDescent="0.25">
      <c r="A5" s="19" t="s">
        <v>39</v>
      </c>
      <c r="B5" s="19">
        <v>6450</v>
      </c>
      <c r="C5" s="19" t="s">
        <v>36</v>
      </c>
      <c r="D5" s="20">
        <v>45639</v>
      </c>
      <c r="E5" s="9">
        <v>116.23465853658537</v>
      </c>
      <c r="F5" s="21">
        <f t="shared" si="0"/>
        <v>749713.54756097565</v>
      </c>
    </row>
    <row r="6" spans="1:6" x14ac:dyDescent="0.25">
      <c r="A6" s="19" t="s">
        <v>40</v>
      </c>
      <c r="B6" s="19">
        <v>4850</v>
      </c>
      <c r="C6" s="19" t="s">
        <v>36</v>
      </c>
      <c r="D6" s="20">
        <v>45553</v>
      </c>
      <c r="E6" s="9">
        <v>33.368421261404201</v>
      </c>
      <c r="F6" s="21">
        <f t="shared" si="0"/>
        <v>161836.84311781038</v>
      </c>
    </row>
    <row r="7" spans="1:6" x14ac:dyDescent="0.25">
      <c r="A7" s="19" t="s">
        <v>24</v>
      </c>
      <c r="B7" s="19">
        <v>21620</v>
      </c>
      <c r="C7" s="19" t="s">
        <v>36</v>
      </c>
      <c r="D7" s="20">
        <v>45719</v>
      </c>
      <c r="E7" s="9">
        <v>28.899916281221088</v>
      </c>
      <c r="F7" s="21">
        <f t="shared" si="0"/>
        <v>624816.18999999994</v>
      </c>
    </row>
    <row r="8" spans="1:6" x14ac:dyDescent="0.25">
      <c r="A8" s="19" t="s">
        <v>41</v>
      </c>
      <c r="B8" s="19">
        <v>7700</v>
      </c>
      <c r="C8" s="19" t="s">
        <v>36</v>
      </c>
      <c r="D8" s="20">
        <v>45615</v>
      </c>
      <c r="E8" s="9">
        <v>98.468508457374838</v>
      </c>
      <c r="F8" s="21">
        <f t="shared" si="0"/>
        <v>758207.51512178627</v>
      </c>
    </row>
    <row r="9" spans="1:6" x14ac:dyDescent="0.25">
      <c r="A9" s="19" t="s">
        <v>42</v>
      </c>
      <c r="B9" s="19">
        <v>500</v>
      </c>
      <c r="C9" s="19" t="s">
        <v>36</v>
      </c>
      <c r="D9" s="20">
        <v>45547</v>
      </c>
      <c r="E9" s="9">
        <v>53.930686308492206</v>
      </c>
      <c r="F9" s="21">
        <f t="shared" si="0"/>
        <v>26965.343154246104</v>
      </c>
    </row>
    <row r="10" spans="1:6" ht="15.75" thickBot="1" x14ac:dyDescent="0.3">
      <c r="A10" s="22"/>
      <c r="B10" s="22"/>
      <c r="C10" s="22"/>
      <c r="D10" s="23"/>
      <c r="E10" s="24" t="s">
        <v>43</v>
      </c>
      <c r="F10" s="25">
        <f>SUM(F2:F9)</f>
        <v>21974370.615376957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2BD86-C50C-471B-8BC6-BDE39739D0FD}">
  <dimension ref="A1:L33"/>
  <sheetViews>
    <sheetView tabSelected="1" workbookViewId="0">
      <selection activeCell="E26" sqref="E26"/>
    </sheetView>
  </sheetViews>
  <sheetFormatPr baseColWidth="10" defaultRowHeight="15" x14ac:dyDescent="0.25"/>
  <cols>
    <col min="1" max="1" width="43.28515625" style="17" bestFit="1" customWidth="1"/>
    <col min="2" max="2" width="11.140625" bestFit="1" customWidth="1"/>
    <col min="3" max="3" width="14.85546875" customWidth="1"/>
    <col min="4" max="4" width="17.140625" customWidth="1"/>
    <col min="5" max="5" width="14.28515625" customWidth="1"/>
    <col min="6" max="6" width="14.5703125" customWidth="1"/>
    <col min="7" max="7" width="14" customWidth="1"/>
    <col min="8" max="8" width="11.42578125" customWidth="1"/>
    <col min="10" max="10" width="13.42578125" customWidth="1"/>
    <col min="12" max="12" width="15.5703125" bestFit="1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9" t="s">
        <v>44</v>
      </c>
      <c r="I1" s="4" t="s">
        <v>7</v>
      </c>
      <c r="J1" s="4" t="s">
        <v>8</v>
      </c>
      <c r="K1" s="5"/>
      <c r="L1" s="1" t="s">
        <v>9</v>
      </c>
    </row>
    <row r="2" spans="1:12" x14ac:dyDescent="0.25">
      <c r="A2" s="6" t="s">
        <v>10</v>
      </c>
      <c r="B2" s="7">
        <v>4.9649999999999999</v>
      </c>
      <c r="C2" s="7">
        <v>5.14</v>
      </c>
      <c r="D2" s="8">
        <v>1012051.09</v>
      </c>
      <c r="E2" s="7">
        <v>5.14</v>
      </c>
      <c r="F2" s="9">
        <f>+D2/E2</f>
        <v>196897.09922178989</v>
      </c>
      <c r="G2" s="26">
        <f t="shared" ref="G2:G18" si="0">+F2/1000</f>
        <v>196.89709922178989</v>
      </c>
      <c r="H2" s="3">
        <f>+E2-C2</f>
        <v>0</v>
      </c>
      <c r="I2" s="3">
        <f t="shared" ref="I2:I18" si="1">+C2-B2</f>
        <v>0.17499999999999982</v>
      </c>
      <c r="J2" s="10">
        <f t="shared" ref="J2:J18" si="2">+I2*F2</f>
        <v>34456.992363813195</v>
      </c>
      <c r="K2" s="11"/>
      <c r="L2" s="26">
        <f t="shared" ref="L2:L18" si="3">+F2*E2</f>
        <v>1012051.09</v>
      </c>
    </row>
    <row r="3" spans="1:12" x14ac:dyDescent="0.25">
      <c r="A3" s="12" t="s">
        <v>11</v>
      </c>
      <c r="B3" s="7">
        <v>1.7</v>
      </c>
      <c r="C3" s="7">
        <v>1.95</v>
      </c>
      <c r="D3" s="8">
        <v>237961.22</v>
      </c>
      <c r="E3" s="7">
        <v>1.95</v>
      </c>
      <c r="F3" s="9">
        <f t="shared" ref="F3:F17" si="4">+D3/E3</f>
        <v>122031.39487179488</v>
      </c>
      <c r="G3" s="26">
        <f t="shared" si="0"/>
        <v>122.03139487179489</v>
      </c>
      <c r="H3" s="3">
        <f t="shared" ref="H2:H18" si="5">+E3-C3</f>
        <v>0</v>
      </c>
      <c r="I3" s="3">
        <f t="shared" si="1"/>
        <v>0.25</v>
      </c>
      <c r="J3" s="10">
        <f t="shared" si="2"/>
        <v>30507.84871794872</v>
      </c>
      <c r="K3" s="11"/>
      <c r="L3" s="26">
        <f t="shared" si="3"/>
        <v>237961.22</v>
      </c>
    </row>
    <row r="4" spans="1:12" x14ac:dyDescent="0.25">
      <c r="A4" s="6" t="s">
        <v>12</v>
      </c>
      <c r="B4" s="7">
        <v>0</v>
      </c>
      <c r="C4" s="7">
        <v>16.72</v>
      </c>
      <c r="D4" s="8">
        <v>4510309.79</v>
      </c>
      <c r="E4" s="7">
        <v>16.72</v>
      </c>
      <c r="F4" s="9">
        <f t="shared" si="4"/>
        <v>269755.37021531101</v>
      </c>
      <c r="G4" s="26">
        <f t="shared" si="0"/>
        <v>269.75537021531102</v>
      </c>
      <c r="H4" s="3">
        <f t="shared" si="5"/>
        <v>0</v>
      </c>
      <c r="I4" s="3">
        <f t="shared" si="1"/>
        <v>16.72</v>
      </c>
      <c r="J4" s="10">
        <f t="shared" si="2"/>
        <v>4510309.79</v>
      </c>
      <c r="K4" s="11"/>
      <c r="L4" s="26">
        <f t="shared" si="3"/>
        <v>4510309.79</v>
      </c>
    </row>
    <row r="5" spans="1:12" x14ac:dyDescent="0.25">
      <c r="A5" s="12" t="s">
        <v>13</v>
      </c>
      <c r="B5" s="7">
        <v>0.55000000000000004</v>
      </c>
      <c r="C5" s="7">
        <v>0.63</v>
      </c>
      <c r="D5" s="8">
        <v>268396.64</v>
      </c>
      <c r="E5" s="7">
        <v>0.63</v>
      </c>
      <c r="F5" s="9">
        <f t="shared" si="4"/>
        <v>426026.41269841272</v>
      </c>
      <c r="G5" s="26">
        <f t="shared" si="0"/>
        <v>426.02641269841274</v>
      </c>
      <c r="H5" s="3">
        <f t="shared" si="5"/>
        <v>0</v>
      </c>
      <c r="I5" s="3">
        <f t="shared" si="1"/>
        <v>7.999999999999996E-2</v>
      </c>
      <c r="J5" s="10">
        <f t="shared" si="2"/>
        <v>34082.113015873001</v>
      </c>
      <c r="K5" s="11"/>
      <c r="L5" s="26">
        <f t="shared" si="3"/>
        <v>268396.64</v>
      </c>
    </row>
    <row r="6" spans="1:12" x14ac:dyDescent="0.25">
      <c r="A6" s="6" t="s">
        <v>14</v>
      </c>
      <c r="B6" s="7">
        <v>13.175000000000001</v>
      </c>
      <c r="C6" s="7">
        <v>25.21</v>
      </c>
      <c r="D6" s="8">
        <v>841217.9</v>
      </c>
      <c r="E6" s="7">
        <v>25.21</v>
      </c>
      <c r="F6" s="9">
        <f t="shared" si="4"/>
        <v>33368.421261404204</v>
      </c>
      <c r="G6" s="26">
        <f t="shared" si="0"/>
        <v>33.368421261404201</v>
      </c>
      <c r="H6" s="3">
        <f t="shared" si="5"/>
        <v>0</v>
      </c>
      <c r="I6" s="3">
        <f t="shared" si="1"/>
        <v>12.035</v>
      </c>
      <c r="J6" s="10">
        <f t="shared" si="2"/>
        <v>401588.94988099963</v>
      </c>
      <c r="K6" s="11"/>
      <c r="L6" s="26">
        <f t="shared" si="3"/>
        <v>841217.9</v>
      </c>
    </row>
    <row r="7" spans="1:12" x14ac:dyDescent="0.25">
      <c r="A7" s="12" t="s">
        <v>15</v>
      </c>
      <c r="B7" s="7">
        <v>0</v>
      </c>
      <c r="C7" s="7">
        <v>0</v>
      </c>
      <c r="D7" s="8">
        <v>449490.39</v>
      </c>
      <c r="E7" s="7">
        <v>8.33</v>
      </c>
      <c r="F7" s="9">
        <f t="shared" si="4"/>
        <v>53960.43097238896</v>
      </c>
      <c r="G7" s="26">
        <f t="shared" si="0"/>
        <v>53.960430972388963</v>
      </c>
      <c r="H7" s="3">
        <f t="shared" si="5"/>
        <v>8.33</v>
      </c>
      <c r="I7" s="3">
        <f t="shared" si="1"/>
        <v>0</v>
      </c>
      <c r="J7" s="10">
        <f t="shared" si="2"/>
        <v>0</v>
      </c>
      <c r="K7" s="11"/>
      <c r="L7" s="26">
        <f t="shared" si="3"/>
        <v>449490.39</v>
      </c>
    </row>
    <row r="8" spans="1:12" x14ac:dyDescent="0.25">
      <c r="A8" s="12" t="s">
        <v>16</v>
      </c>
      <c r="B8" s="7">
        <v>0.245</v>
      </c>
      <c r="C8" s="7">
        <v>5.77</v>
      </c>
      <c r="D8" s="8">
        <v>311180.06</v>
      </c>
      <c r="E8" s="7">
        <v>5.77</v>
      </c>
      <c r="F8" s="9">
        <f t="shared" si="4"/>
        <v>53930.686308492208</v>
      </c>
      <c r="G8" s="26">
        <f t="shared" si="0"/>
        <v>53.930686308492206</v>
      </c>
      <c r="H8" s="3">
        <f t="shared" si="5"/>
        <v>0</v>
      </c>
      <c r="I8" s="3">
        <f t="shared" si="1"/>
        <v>5.5249999999999995</v>
      </c>
      <c r="J8" s="10">
        <f t="shared" si="2"/>
        <v>297967.0418544194</v>
      </c>
      <c r="K8" s="11"/>
      <c r="L8" s="26">
        <f t="shared" si="3"/>
        <v>311180.06</v>
      </c>
    </row>
    <row r="9" spans="1:12" x14ac:dyDescent="0.25">
      <c r="A9" s="6" t="s">
        <v>17</v>
      </c>
      <c r="B9" s="7">
        <v>40.700000000000003</v>
      </c>
      <c r="C9" s="7">
        <v>171</v>
      </c>
      <c r="D9" s="8">
        <v>607060.26</v>
      </c>
      <c r="E9" s="7">
        <v>171.55</v>
      </c>
      <c r="F9" s="9">
        <f>+D9/E9</f>
        <v>3538.6782862139316</v>
      </c>
      <c r="G9" s="26">
        <f t="shared" si="0"/>
        <v>3.5386782862139317</v>
      </c>
      <c r="H9" s="3">
        <f t="shared" si="5"/>
        <v>0.55000000000001137</v>
      </c>
      <c r="I9" s="3">
        <f t="shared" si="1"/>
        <v>130.30000000000001</v>
      </c>
      <c r="J9" s="10">
        <f t="shared" si="2"/>
        <v>461089.78069367533</v>
      </c>
      <c r="K9" s="11"/>
      <c r="L9" s="26">
        <f t="shared" si="3"/>
        <v>607060.26</v>
      </c>
    </row>
    <row r="10" spans="1:12" x14ac:dyDescent="0.25">
      <c r="A10" s="6" t="s">
        <v>18</v>
      </c>
      <c r="B10" s="7">
        <v>23</v>
      </c>
      <c r="C10" s="7">
        <v>23</v>
      </c>
      <c r="D10" s="8">
        <v>327925</v>
      </c>
      <c r="E10" s="7">
        <v>23</v>
      </c>
      <c r="F10" s="9">
        <f t="shared" si="4"/>
        <v>14257.608695652174</v>
      </c>
      <c r="G10" s="26">
        <f t="shared" si="0"/>
        <v>14.257608695652173</v>
      </c>
      <c r="H10" s="3">
        <f t="shared" si="5"/>
        <v>0</v>
      </c>
      <c r="I10" s="3">
        <f t="shared" si="1"/>
        <v>0</v>
      </c>
      <c r="J10" s="10">
        <f t="shared" si="2"/>
        <v>0</v>
      </c>
      <c r="K10" s="11"/>
      <c r="L10" s="26">
        <f t="shared" si="3"/>
        <v>327925</v>
      </c>
    </row>
    <row r="11" spans="1:12" x14ac:dyDescent="0.25">
      <c r="A11" s="12" t="s">
        <v>19</v>
      </c>
      <c r="B11" s="7">
        <v>1.06</v>
      </c>
      <c r="C11" s="7">
        <v>0.98</v>
      </c>
      <c r="D11" s="8">
        <v>52725.98</v>
      </c>
      <c r="E11" s="7">
        <v>0.98</v>
      </c>
      <c r="F11" s="9">
        <f t="shared" si="4"/>
        <v>53802.020408163269</v>
      </c>
      <c r="G11" s="26">
        <f t="shared" si="0"/>
        <v>53.802020408163273</v>
      </c>
      <c r="H11" s="3">
        <f t="shared" si="5"/>
        <v>0</v>
      </c>
      <c r="I11" s="3">
        <f t="shared" si="1"/>
        <v>-8.0000000000000071E-2</v>
      </c>
      <c r="J11" s="10">
        <f t="shared" si="2"/>
        <v>-4304.1616326530657</v>
      </c>
      <c r="K11" s="11"/>
      <c r="L11" s="26">
        <f t="shared" si="3"/>
        <v>52725.98</v>
      </c>
    </row>
    <row r="12" spans="1:12" x14ac:dyDescent="0.25">
      <c r="A12" s="6" t="s">
        <v>20</v>
      </c>
      <c r="B12" s="7">
        <v>20</v>
      </c>
      <c r="C12" s="7">
        <v>20</v>
      </c>
      <c r="D12" s="8">
        <v>2910729.11</v>
      </c>
      <c r="E12" s="7">
        <v>29.56</v>
      </c>
      <c r="F12" s="9">
        <f t="shared" si="4"/>
        <v>98468.508457374832</v>
      </c>
      <c r="G12" s="26">
        <f t="shared" si="0"/>
        <v>98.468508457374838</v>
      </c>
      <c r="H12" s="3">
        <f t="shared" si="5"/>
        <v>9.5599999999999987</v>
      </c>
      <c r="I12" s="3">
        <f t="shared" si="1"/>
        <v>0</v>
      </c>
      <c r="J12" s="10">
        <f t="shared" si="2"/>
        <v>0</v>
      </c>
      <c r="K12" s="11"/>
      <c r="L12" s="26">
        <f t="shared" si="3"/>
        <v>2910729.11</v>
      </c>
    </row>
    <row r="13" spans="1:12" x14ac:dyDescent="0.25">
      <c r="A13" s="6" t="s">
        <v>21</v>
      </c>
      <c r="B13" s="7">
        <v>0.25</v>
      </c>
      <c r="C13" s="7">
        <v>1.28</v>
      </c>
      <c r="D13" s="8">
        <v>328916.58</v>
      </c>
      <c r="E13" s="7">
        <v>1.28</v>
      </c>
      <c r="F13" s="9">
        <f t="shared" si="4"/>
        <v>256966.078125</v>
      </c>
      <c r="G13" s="26">
        <f t="shared" si="0"/>
        <v>256.96607812500002</v>
      </c>
      <c r="H13" s="3">
        <f t="shared" si="5"/>
        <v>0</v>
      </c>
      <c r="I13" s="3">
        <f t="shared" si="1"/>
        <v>1.03</v>
      </c>
      <c r="J13" s="10">
        <f t="shared" si="2"/>
        <v>264675.06046875002</v>
      </c>
      <c r="K13" s="11"/>
      <c r="L13" s="26">
        <f t="shared" si="3"/>
        <v>328916.58</v>
      </c>
    </row>
    <row r="14" spans="1:12" x14ac:dyDescent="0.25">
      <c r="A14" s="12" t="s">
        <v>22</v>
      </c>
      <c r="B14" s="7">
        <v>0</v>
      </c>
      <c r="C14" s="7">
        <v>0</v>
      </c>
      <c r="D14" s="7">
        <v>47656.21</v>
      </c>
      <c r="E14" s="8">
        <v>0.41</v>
      </c>
      <c r="F14" s="9">
        <f t="shared" si="4"/>
        <v>116234.65853658537</v>
      </c>
      <c r="G14" s="26">
        <f t="shared" si="0"/>
        <v>116.23465853658537</v>
      </c>
      <c r="H14" s="3">
        <f t="shared" si="5"/>
        <v>0.41</v>
      </c>
      <c r="I14" s="3">
        <f t="shared" si="1"/>
        <v>0</v>
      </c>
      <c r="J14" s="10">
        <f t="shared" si="2"/>
        <v>0</v>
      </c>
      <c r="K14" s="11"/>
      <c r="L14" s="26">
        <f t="shared" si="3"/>
        <v>47656.21</v>
      </c>
    </row>
    <row r="15" spans="1:12" x14ac:dyDescent="0.25">
      <c r="A15" s="6" t="s">
        <v>23</v>
      </c>
      <c r="B15" s="7">
        <v>0</v>
      </c>
      <c r="C15" s="7">
        <v>0</v>
      </c>
      <c r="D15" s="3">
        <v>100468.86</v>
      </c>
      <c r="E15" s="7">
        <v>0.65</v>
      </c>
      <c r="F15" s="9">
        <f t="shared" si="4"/>
        <v>154567.47692307693</v>
      </c>
      <c r="G15" s="26">
        <f t="shared" si="0"/>
        <v>154.56747692307692</v>
      </c>
      <c r="H15" s="3">
        <f t="shared" si="5"/>
        <v>0.65</v>
      </c>
      <c r="I15" s="3">
        <f t="shared" si="1"/>
        <v>0</v>
      </c>
      <c r="J15" s="10">
        <f t="shared" si="2"/>
        <v>0</v>
      </c>
      <c r="K15" s="11"/>
      <c r="L15" s="26">
        <f t="shared" si="3"/>
        <v>100468.86000000002</v>
      </c>
    </row>
    <row r="16" spans="1:12" x14ac:dyDescent="0.25">
      <c r="A16" s="6" t="s">
        <v>24</v>
      </c>
      <c r="B16" s="7">
        <v>21.62</v>
      </c>
      <c r="C16" s="7">
        <v>21.62</v>
      </c>
      <c r="D16" s="8">
        <v>624816.18999999994</v>
      </c>
      <c r="E16" s="7">
        <v>21.62</v>
      </c>
      <c r="F16" s="9">
        <f t="shared" si="4"/>
        <v>28899.916281221089</v>
      </c>
      <c r="G16" s="26">
        <f t="shared" si="0"/>
        <v>28.899916281221088</v>
      </c>
      <c r="H16" s="3">
        <f t="shared" si="5"/>
        <v>0</v>
      </c>
      <c r="I16" s="3">
        <f t="shared" si="1"/>
        <v>0</v>
      </c>
      <c r="J16" s="10">
        <f t="shared" si="2"/>
        <v>0</v>
      </c>
      <c r="K16" s="11"/>
      <c r="L16" s="26">
        <f t="shared" si="3"/>
        <v>624816.18999999994</v>
      </c>
    </row>
    <row r="17" spans="1:12" x14ac:dyDescent="0.25">
      <c r="A17" s="6" t="s">
        <v>25</v>
      </c>
      <c r="B17" s="7">
        <v>15.97</v>
      </c>
      <c r="C17" s="7">
        <v>16.16</v>
      </c>
      <c r="D17" s="8">
        <v>1120706.8799999999</v>
      </c>
      <c r="E17" s="7">
        <v>16.16</v>
      </c>
      <c r="F17" s="9">
        <f t="shared" si="4"/>
        <v>69350.673267326725</v>
      </c>
      <c r="G17" s="26">
        <f t="shared" si="0"/>
        <v>69.350673267326727</v>
      </c>
      <c r="H17" s="3">
        <f t="shared" si="5"/>
        <v>0</v>
      </c>
      <c r="I17" s="3">
        <f t="shared" si="1"/>
        <v>0.1899999999999995</v>
      </c>
      <c r="J17" s="10">
        <f t="shared" si="2"/>
        <v>13176.627920792043</v>
      </c>
      <c r="K17" s="11"/>
      <c r="L17" s="26">
        <f t="shared" si="3"/>
        <v>1120706.8799999999</v>
      </c>
    </row>
    <row r="18" spans="1:12" x14ac:dyDescent="0.25">
      <c r="A18" s="6" t="s">
        <v>26</v>
      </c>
      <c r="B18" s="7">
        <v>103.63</v>
      </c>
      <c r="C18" s="7">
        <v>173.16</v>
      </c>
      <c r="D18" s="8">
        <v>3505282.33</v>
      </c>
      <c r="E18" s="7">
        <v>173.16</v>
      </c>
      <c r="F18" s="9">
        <f>+D18/E18</f>
        <v>20243.025698775698</v>
      </c>
      <c r="G18" s="26">
        <f t="shared" si="0"/>
        <v>20.2430256987757</v>
      </c>
      <c r="H18" s="3">
        <f t="shared" si="5"/>
        <v>0</v>
      </c>
      <c r="I18" s="3">
        <f t="shared" si="1"/>
        <v>69.53</v>
      </c>
      <c r="J18" s="10">
        <f t="shared" si="2"/>
        <v>1407497.5768358742</v>
      </c>
      <c r="K18" s="11"/>
      <c r="L18" s="26">
        <f t="shared" si="3"/>
        <v>3505282.33</v>
      </c>
    </row>
    <row r="19" spans="1:12" x14ac:dyDescent="0.25">
      <c r="A19" s="27" t="s">
        <v>27</v>
      </c>
      <c r="B19" s="27"/>
      <c r="C19" s="27"/>
      <c r="D19" s="27"/>
      <c r="E19" s="27"/>
      <c r="F19" s="27"/>
      <c r="G19" s="27"/>
      <c r="H19" s="27"/>
      <c r="I19" s="27"/>
      <c r="J19" s="13">
        <f>SUM(J2:J18)</f>
        <v>7451047.6201194935</v>
      </c>
      <c r="L19" s="26">
        <f>SUM(L2:L18)</f>
        <v>17256894.489999995</v>
      </c>
    </row>
    <row r="20" spans="1:12" x14ac:dyDescent="0.25">
      <c r="A20" s="28" t="s">
        <v>28</v>
      </c>
      <c r="B20" s="28"/>
      <c r="C20" s="28"/>
      <c r="D20" s="28"/>
      <c r="E20" s="28"/>
      <c r="F20" s="28"/>
      <c r="G20" s="28"/>
      <c r="H20" s="28"/>
      <c r="I20" s="28"/>
      <c r="J20" s="14">
        <f>+J19/L19</f>
        <v>0.43177221860151127</v>
      </c>
    </row>
    <row r="23" spans="1:12" x14ac:dyDescent="0.25">
      <c r="A23" s="15"/>
    </row>
    <row r="24" spans="1:12" x14ac:dyDescent="0.25">
      <c r="A24" s="16"/>
    </row>
    <row r="25" spans="1:12" x14ac:dyDescent="0.25">
      <c r="A25" s="15"/>
    </row>
    <row r="26" spans="1:12" x14ac:dyDescent="0.25">
      <c r="A26" s="16"/>
    </row>
    <row r="27" spans="1:12" x14ac:dyDescent="0.25">
      <c r="A27" s="15"/>
    </row>
    <row r="28" spans="1:12" x14ac:dyDescent="0.25">
      <c r="A28" s="16"/>
    </row>
    <row r="29" spans="1:12" x14ac:dyDescent="0.25">
      <c r="A29" s="16"/>
    </row>
    <row r="30" spans="1:12" x14ac:dyDescent="0.25">
      <c r="A30" s="15"/>
    </row>
    <row r="31" spans="1:12" x14ac:dyDescent="0.25">
      <c r="A31" s="15"/>
    </row>
    <row r="32" spans="1:12" x14ac:dyDescent="0.25">
      <c r="A32" s="16"/>
    </row>
    <row r="33" spans="1:1" x14ac:dyDescent="0.25">
      <c r="A33" s="15"/>
    </row>
  </sheetData>
  <mergeCells count="2">
    <mergeCell ref="A19:I19"/>
    <mergeCell ref="A20:I20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VENCIDOS</vt:lpstr>
      <vt:lpstr>DESCONOCIDO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2025-03-08T22:00:29Z</dcterms:created>
  <dcterms:modified xsi:type="dcterms:W3CDTF">2025-03-08T23:20:33Z</dcterms:modified>
</cp:coreProperties>
</file>